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445"/>
  </bookViews>
  <sheets>
    <sheet name="Форма" sheetId="1" r:id="rId1"/>
  </sheets>
  <definedNames>
    <definedName name="_xlnm.Print_Titles" localSheetId="0">Форма!$5:$6</definedName>
    <definedName name="_xlnm.Print_Area" localSheetId="0">Форма!$A$1:$I$43</definedName>
  </definedNames>
  <calcPr calcId="152511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R17"/>
  <c r="D18"/>
  <c r="C25" l="1"/>
  <c r="M11"/>
  <c r="O11"/>
  <c r="O8"/>
  <c r="O14"/>
  <c r="O17"/>
  <c r="M17"/>
  <c r="M14"/>
  <c r="M8"/>
  <c r="H12"/>
  <c r="G12"/>
  <c r="F12"/>
  <c r="E12"/>
  <c r="D12"/>
  <c r="C26" l="1"/>
  <c r="C22"/>
  <c r="M22" s="1"/>
  <c r="M20"/>
  <c r="D20"/>
  <c r="O20" s="1"/>
  <c r="E20"/>
  <c r="F20"/>
  <c r="G20"/>
  <c r="H20"/>
  <c r="E16"/>
  <c r="F16"/>
  <c r="E15"/>
  <c r="F15"/>
  <c r="G15"/>
  <c r="H15"/>
  <c r="D15"/>
  <c r="C16"/>
  <c r="E10"/>
  <c r="F10"/>
  <c r="G10"/>
  <c r="C10"/>
  <c r="E9"/>
  <c r="F9"/>
  <c r="G9"/>
  <c r="H9"/>
  <c r="D9"/>
  <c r="H16" l="1"/>
  <c r="H22"/>
  <c r="G22"/>
  <c r="F22"/>
  <c r="D10"/>
  <c r="F21"/>
  <c r="F25" s="1"/>
  <c r="D16"/>
  <c r="D21"/>
  <c r="D25" s="1"/>
  <c r="E21"/>
  <c r="E25" s="1"/>
  <c r="E22"/>
  <c r="R22" s="1"/>
  <c r="D22"/>
  <c r="G21"/>
  <c r="G25" s="1"/>
  <c r="H21"/>
  <c r="H25" s="1"/>
  <c r="E18"/>
  <c r="G18"/>
  <c r="F18"/>
  <c r="G16"/>
  <c r="H18"/>
  <c r="H10"/>
  <c r="O22" l="1"/>
  <c r="R21"/>
  <c r="F23"/>
  <c r="F26" s="1"/>
  <c r="G23"/>
  <c r="G26" s="1"/>
  <c r="H23"/>
  <c r="H26" s="1"/>
  <c r="E23"/>
  <c r="E26" s="1"/>
  <c r="D23"/>
  <c r="D26" s="1"/>
</calcChain>
</file>

<file path=xl/sharedStrings.xml><?xml version="1.0" encoding="utf-8"?>
<sst xmlns="http://schemas.openxmlformats.org/spreadsheetml/2006/main" count="73" uniqueCount="51">
  <si>
    <t>Показатели</t>
  </si>
  <si>
    <t>Ед.изм.</t>
  </si>
  <si>
    <t>отчет</t>
  </si>
  <si>
    <t>прогноз</t>
  </si>
  <si>
    <t>2021 г.</t>
  </si>
  <si>
    <t>2022 г.</t>
  </si>
  <si>
    <t>2023 г.</t>
  </si>
  <si>
    <t xml:space="preserve">Причины снижения (менее 100%) или значительного роста (более 115%)
</t>
  </si>
  <si>
    <t>Индекс потребительских цен (среднегодовой)</t>
  </si>
  <si>
    <r>
      <t xml:space="preserve">Фонд заработной платы по полному кругу предприятий и организаций </t>
    </r>
    <r>
      <rPr>
        <b/>
        <sz val="10"/>
        <color indexed="10"/>
        <rFont val="Times New Roman"/>
        <family val="1"/>
        <charset val="204"/>
      </rPr>
      <t>без централизованного досчета</t>
    </r>
  </si>
  <si>
    <t>в % к предыдущему году</t>
  </si>
  <si>
    <t>удельный вес крупных и средних в полном круге</t>
  </si>
  <si>
    <t xml:space="preserve">Фонд заработной платы по организациям, не относящимся к субъектам малого предпринимательства </t>
  </si>
  <si>
    <r>
      <t xml:space="preserve">Численность для расчета фонда оплаты труда  (без занятых в личном подсобном хозяйстве, крестьянских, фермерских ИТД) </t>
    </r>
    <r>
      <rPr>
        <b/>
        <sz val="10"/>
        <color indexed="10"/>
        <rFont val="Times New Roman"/>
        <family val="1"/>
        <charset val="204"/>
      </rPr>
      <t>без централизованного досчета</t>
    </r>
  </si>
  <si>
    <t>Численность для расчета фонда оплаты труда по организациям, не относящимся к субъектам малого предпринимательства</t>
  </si>
  <si>
    <r>
      <t xml:space="preserve">Среднемесячная заработная плата по полному кругу организаций  </t>
    </r>
    <r>
      <rPr>
        <b/>
        <sz val="10"/>
        <color indexed="10"/>
        <rFont val="Times New Roman"/>
        <family val="1"/>
        <charset val="204"/>
      </rPr>
      <t>без централизованного досчета</t>
    </r>
  </si>
  <si>
    <t xml:space="preserve">Среднемесячная заработная плата по организациям, не относящимся к субъектам малого предпринимательства </t>
  </si>
  <si>
    <r>
      <t xml:space="preserve">Реальная заработная плата по полному кругу организаций  </t>
    </r>
    <r>
      <rPr>
        <b/>
        <sz val="10"/>
        <color indexed="10"/>
        <rFont val="Times New Roman"/>
        <family val="1"/>
        <charset val="204"/>
      </rPr>
      <t>без централизованного досчета</t>
    </r>
  </si>
  <si>
    <t xml:space="preserve">Реальная заработная плата по организациям, не относящимся к субъектам малого предпринимательства </t>
  </si>
  <si>
    <t>%</t>
  </si>
  <si>
    <t>тыс.чел.</t>
  </si>
  <si>
    <t>руб.</t>
  </si>
  <si>
    <t>(городской округ, муниципальный район)</t>
  </si>
  <si>
    <t>ячейки для ввода значений</t>
  </si>
  <si>
    <t>Прогноз согласован с заместителем главы по экономике</t>
  </si>
  <si>
    <t>ФИО, телефон</t>
  </si>
  <si>
    <t>исполнитель</t>
  </si>
  <si>
    <t>Телефон для справок:</t>
  </si>
  <si>
    <t xml:space="preserve">i.karamova@economy.krasnodar.ru </t>
  </si>
  <si>
    <t>Карамова Ирина Петровна, тел. +7 (861) 298-59-46</t>
  </si>
  <si>
    <t>Проверка отчетных данных</t>
  </si>
  <si>
    <t>Отчет</t>
  </si>
  <si>
    <t>Разница</t>
  </si>
  <si>
    <t>млн руб.</t>
  </si>
  <si>
    <t>2024 г.</t>
  </si>
  <si>
    <t>2021 год</t>
  </si>
  <si>
    <t>2025 г.</t>
  </si>
  <si>
    <t>Основные показатели, представляемые для разработки уточненного прогноза социально-экономического развития Краснодарского края до 2026 годы</t>
  </si>
  <si>
    <t>2026 г.</t>
  </si>
  <si>
    <t>2022 год</t>
  </si>
  <si>
    <t>Отметка Минэк КК о согласовании:</t>
  </si>
  <si>
    <t>дата:</t>
  </si>
  <si>
    <t>Красноармейский район</t>
  </si>
  <si>
    <t>Шумченко Николай Иванович, 8(86165)3-29-11</t>
  </si>
  <si>
    <t>Лазарева Ирина Дмитриевна, 8(86165)4-28-78</t>
  </si>
  <si>
    <t>оценка</t>
  </si>
  <si>
    <t>убрала формулу, внесла вручную</t>
  </si>
  <si>
    <t>В 2023 году на увеличение фонда оплаты труда повлияло увеличение заработной платы по следующим отраслям: сельское хозяйство на 16,6%; обрабатывающие производства на 28,0%; обеспечение электрической энергией, газом  на 27,0%; , образование на  21,6 %, здравоохранение на 13.2 % , строительство и др. На увеличение фонда оплаты труда в период с 2023 по 2026 года повлияли следующие факторы:  реализация на территории муниципального образования Красноармейский район крупных  инвестиционных проектов, а также планируется повышение уровня заработной платы работников бюджетной сферы.</t>
  </si>
  <si>
    <t>На увеличение фонда оплаты труда в 2023 году повлияли следующие факторы:  увеличение заработной платы по таким отраслям как сельское хозяйство (в среднем на 16,6%), обрабатывающие производства (в среднем на 28 %), обеспечение электрической энергией, газом  на 27,0% и др.; также в 2022 году зарегистрировались на территории  муниципального образования Красноармейский район и продолжают  свою деятельность: 1)Производственный участок "Марьянская" АО "Донаэродорстрой" численность работников более 400 человек (строительство автомобильной дороги западный объезд г.Краснодар)( до конца 2023 г); 2) ОП АО "Техномаш" В Красноармейском районе  (производство прочих машин и оборудования специального назначения) за счет оплаты труда работников выше средней по муниципальному образованию Красноармейский район.</t>
  </si>
  <si>
    <t>Увеличение численности связано с реализацией на территории муниципального образования Красноармейский район инвестиционных проектов: с 2023 года введен в эксплуатацию ООО "Распределительный центр "Краснодарский" для торговой сети "Пятерочка" (более 500 рабочих мест) ; завод по производству гофротары и SRP-упаковки, инвестор ООО "Рускартон" (100 рабочих мест); с 2024 года - комплекс складских помещений с универсальным режимом хранения для хранения и переработки с/х продукции (25 рабочих мест), инвестор ООО "Гримел Агро";  с 2025 и 2026 года -ООО "Краснодарский крахмальный комбинат" в ст. Марьянской по производству муки, крахмала и комбикормов (300 рабочих мест), ООО " МАК-1" в ст. Старонижестеблиевской - цех по переработке рисовой шелухи (20 рабочих мест), строительство центра единоборств в ст.Полтавской ( более 20 шт.единиц), детского сада и школы в ст.Марьянской (более 40 и 100 шт.единиц соответственно), детской поликлиники (более 67 шт. единиц) и др.</t>
  </si>
  <si>
    <t>Согласовано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</si>
</sst>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0"/>
      <color theme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13" fillId="0" borderId="0"/>
    <xf numFmtId="0" fontId="13" fillId="0" borderId="0"/>
  </cellStyleXfs>
  <cellXfs count="81">
    <xf numFmtId="0" fontId="0" fillId="0" borderId="0" xfId="0"/>
    <xf numFmtId="0" fontId="2" fillId="0" borderId="0" xfId="0" applyFont="1"/>
    <xf numFmtId="0" fontId="3" fillId="0" borderId="4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 indent="2"/>
    </xf>
    <xf numFmtId="0" fontId="4" fillId="0" borderId="5" xfId="0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/>
    <xf numFmtId="0" fontId="10" fillId="0" borderId="9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horizontal="left" vertical="center" wrapText="1"/>
    </xf>
    <xf numFmtId="0" fontId="2" fillId="0" borderId="20" xfId="0" applyFont="1" applyBorder="1"/>
    <xf numFmtId="164" fontId="2" fillId="0" borderId="1" xfId="0" applyNumberFormat="1" applyFont="1" applyFill="1" applyBorder="1"/>
    <xf numFmtId="164" fontId="2" fillId="0" borderId="22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164" fontId="2" fillId="0" borderId="23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4" fillId="0" borderId="0" xfId="1" applyFont="1" applyFill="1" applyAlignment="1" applyProtection="1">
      <alignment horizontal="left" vertical="center" wrapText="1"/>
    </xf>
    <xf numFmtId="164" fontId="9" fillId="0" borderId="1" xfId="0" applyNumberFormat="1" applyFont="1" applyFill="1" applyBorder="1"/>
    <xf numFmtId="164" fontId="9" fillId="0" borderId="22" xfId="0" applyNumberFormat="1" applyFont="1" applyFill="1" applyBorder="1"/>
    <xf numFmtId="0" fontId="4" fillId="0" borderId="6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/>
    <xf numFmtId="164" fontId="15" fillId="0" borderId="1" xfId="0" applyNumberFormat="1" applyFont="1" applyFill="1" applyBorder="1"/>
    <xf numFmtId="164" fontId="15" fillId="0" borderId="22" xfId="0" applyNumberFormat="1" applyFont="1" applyFill="1" applyBorder="1"/>
    <xf numFmtId="0" fontId="12" fillId="3" borderId="0" xfId="0" applyFont="1" applyFill="1"/>
    <xf numFmtId="164" fontId="10" fillId="3" borderId="1" xfId="0" applyNumberFormat="1" applyFont="1" applyFill="1" applyBorder="1"/>
    <xf numFmtId="164" fontId="10" fillId="3" borderId="22" xfId="0" applyNumberFormat="1" applyFont="1" applyFill="1" applyBorder="1"/>
    <xf numFmtId="165" fontId="2" fillId="3" borderId="1" xfId="0" applyNumberFormat="1" applyFont="1" applyFill="1" applyBorder="1"/>
    <xf numFmtId="165" fontId="2" fillId="3" borderId="22" xfId="0" applyNumberFormat="1" applyFont="1" applyFill="1" applyBorder="1"/>
    <xf numFmtId="164" fontId="2" fillId="3" borderId="1" xfId="0" applyNumberFormat="1" applyFont="1" applyFill="1" applyBorder="1"/>
    <xf numFmtId="164" fontId="9" fillId="3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/>
    <xf numFmtId="164" fontId="10" fillId="0" borderId="21" xfId="0" applyNumberFormat="1" applyFont="1" applyFill="1" applyBorder="1"/>
    <xf numFmtId="0" fontId="16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left" vertical="center" wrapText="1"/>
    </xf>
    <xf numFmtId="0" fontId="1" fillId="0" borderId="2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2" fillId="4" borderId="1" xfId="0" applyNumberFormat="1" applyFont="1" applyFill="1" applyBorder="1"/>
    <xf numFmtId="165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7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164" fontId="17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/>
    </xf>
    <xf numFmtId="164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6" fillId="2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.karamova@economy.krasnoda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zoomScale="80" zoomScaleNormal="80" zoomScaleSheetLayoutView="90" workbookViewId="0">
      <pane ySplit="6" topLeftCell="A15" activePane="bottomLeft" state="frozen"/>
      <selection pane="bottomLeft" activeCell="M26" sqref="M26"/>
    </sheetView>
  </sheetViews>
  <sheetFormatPr defaultRowHeight="15.75"/>
  <cols>
    <col min="1" max="1" width="36.140625" style="1" customWidth="1"/>
    <col min="2" max="2" width="9.140625" style="1"/>
    <col min="3" max="3" width="11.140625" style="1" customWidth="1"/>
    <col min="4" max="4" width="11.7109375" style="1" customWidth="1"/>
    <col min="5" max="5" width="11.28515625" style="1" customWidth="1"/>
    <col min="6" max="7" width="12" style="1" customWidth="1"/>
    <col min="8" max="8" width="9.7109375" style="1" customWidth="1"/>
    <col min="9" max="9" width="50" style="1" customWidth="1"/>
    <col min="10" max="10" width="29.140625" style="1" customWidth="1"/>
    <col min="11" max="11" width="9.140625" style="1"/>
    <col min="12" max="12" width="11.7109375" style="1" customWidth="1"/>
    <col min="13" max="13" width="10" style="1" bestFit="1" customWidth="1"/>
    <col min="14" max="14" width="12" style="1" customWidth="1"/>
    <col min="15" max="15" width="10" style="1" bestFit="1" customWidth="1"/>
    <col min="16" max="16384" width="9.140625" style="1"/>
  </cols>
  <sheetData>
    <row r="1" spans="1:18" ht="40.5" customHeight="1">
      <c r="A1" s="60" t="s">
        <v>37</v>
      </c>
      <c r="B1" s="60"/>
      <c r="C1" s="60"/>
      <c r="D1" s="60"/>
      <c r="E1" s="60"/>
      <c r="F1" s="60"/>
      <c r="G1" s="60"/>
      <c r="H1" s="60"/>
      <c r="I1" s="52" t="s">
        <v>40</v>
      </c>
      <c r="J1" s="1" t="s">
        <v>50</v>
      </c>
    </row>
    <row r="2" spans="1:18">
      <c r="A2" s="66" t="s">
        <v>42</v>
      </c>
      <c r="B2" s="66"/>
      <c r="C2" s="66"/>
      <c r="D2" s="66"/>
      <c r="E2" s="66"/>
      <c r="F2" s="66"/>
      <c r="G2" s="66"/>
      <c r="H2" s="66"/>
      <c r="I2" s="66"/>
    </row>
    <row r="3" spans="1:18" ht="18.75">
      <c r="A3" s="31"/>
      <c r="B3" s="32" t="s">
        <v>22</v>
      </c>
      <c r="C3" s="32"/>
      <c r="D3" s="32"/>
      <c r="E3" s="32"/>
      <c r="F3" s="32"/>
      <c r="G3" s="32"/>
      <c r="H3" s="31"/>
      <c r="I3" s="51" t="s">
        <v>41</v>
      </c>
      <c r="J3" s="59">
        <v>45180</v>
      </c>
    </row>
    <row r="4" spans="1:18" ht="16.5" thickBot="1"/>
    <row r="5" spans="1:18" ht="23.25" customHeight="1" thickBot="1">
      <c r="A5" s="64" t="s">
        <v>0</v>
      </c>
      <c r="B5" s="64" t="s">
        <v>1</v>
      </c>
      <c r="C5" s="61" t="s">
        <v>2</v>
      </c>
      <c r="D5" s="62"/>
      <c r="E5" s="10" t="s">
        <v>45</v>
      </c>
      <c r="F5" s="61" t="s">
        <v>3</v>
      </c>
      <c r="G5" s="63"/>
      <c r="H5" s="62"/>
      <c r="I5" s="71" t="s">
        <v>7</v>
      </c>
      <c r="L5" s="75" t="s">
        <v>30</v>
      </c>
      <c r="M5" s="76"/>
      <c r="N5" s="76"/>
      <c r="O5" s="77"/>
    </row>
    <row r="6" spans="1:18" ht="16.5" thickBot="1">
      <c r="A6" s="65"/>
      <c r="B6" s="65"/>
      <c r="C6" s="10" t="s">
        <v>4</v>
      </c>
      <c r="D6" s="10" t="s">
        <v>5</v>
      </c>
      <c r="E6" s="10" t="s">
        <v>6</v>
      </c>
      <c r="F6" s="10" t="s">
        <v>34</v>
      </c>
      <c r="G6" s="10" t="s">
        <v>36</v>
      </c>
      <c r="H6" s="10" t="s">
        <v>38</v>
      </c>
      <c r="I6" s="72"/>
      <c r="L6" s="70" t="s">
        <v>35</v>
      </c>
      <c r="M6" s="70"/>
      <c r="N6" s="70" t="s">
        <v>39</v>
      </c>
      <c r="O6" s="70"/>
    </row>
    <row r="7" spans="1:18" ht="32.25" customHeight="1">
      <c r="A7" s="2" t="s">
        <v>8</v>
      </c>
      <c r="B7" s="6" t="s">
        <v>19</v>
      </c>
      <c r="C7" s="49">
        <v>107.5</v>
      </c>
      <c r="D7" s="49">
        <v>113.23</v>
      </c>
      <c r="E7" s="49">
        <v>105.5</v>
      </c>
      <c r="F7" s="49">
        <v>105</v>
      </c>
      <c r="G7" s="49">
        <v>104</v>
      </c>
      <c r="H7" s="50">
        <v>104</v>
      </c>
      <c r="I7" s="23"/>
      <c r="L7" s="48" t="s">
        <v>31</v>
      </c>
      <c r="M7" s="48" t="s">
        <v>32</v>
      </c>
      <c r="N7" s="48" t="s">
        <v>31</v>
      </c>
      <c r="O7" s="48" t="s">
        <v>32</v>
      </c>
    </row>
    <row r="8" spans="1:18" ht="163.5" customHeight="1">
      <c r="A8" s="5" t="s">
        <v>9</v>
      </c>
      <c r="B8" s="7" t="s">
        <v>33</v>
      </c>
      <c r="C8" s="42">
        <v>6638.8513818823103</v>
      </c>
      <c r="D8" s="42">
        <v>7627.3859000000002</v>
      </c>
      <c r="E8" s="42">
        <v>8768.5</v>
      </c>
      <c r="F8" s="42">
        <v>9896.5</v>
      </c>
      <c r="G8" s="42">
        <v>11232.5</v>
      </c>
      <c r="H8" s="43">
        <v>12805.1</v>
      </c>
      <c r="I8" s="53" t="s">
        <v>47</v>
      </c>
      <c r="L8" s="54">
        <v>6638.8513818823103</v>
      </c>
      <c r="M8" s="30">
        <f>L8-C8</f>
        <v>0</v>
      </c>
      <c r="N8" s="55">
        <v>7627.3859120814541</v>
      </c>
      <c r="O8" s="30">
        <f>N8-D8</f>
        <v>1.2081453860446345E-5</v>
      </c>
    </row>
    <row r="9" spans="1:18">
      <c r="A9" s="3" t="s">
        <v>10</v>
      </c>
      <c r="B9" s="8" t="s">
        <v>19</v>
      </c>
      <c r="C9" s="47">
        <v>113.6</v>
      </c>
      <c r="D9" s="34">
        <f>D8/C8*100</f>
        <v>114.89014381035008</v>
      </c>
      <c r="E9" s="34">
        <f t="shared" ref="E9:H9" si="0">E8/D8*100</f>
        <v>114.9607495275675</v>
      </c>
      <c r="F9" s="34">
        <f t="shared" si="0"/>
        <v>112.86422991389632</v>
      </c>
      <c r="G9" s="34">
        <f t="shared" si="0"/>
        <v>113.49972212398323</v>
      </c>
      <c r="H9" s="35">
        <f t="shared" si="0"/>
        <v>114.00044513687959</v>
      </c>
      <c r="I9" s="9"/>
      <c r="L9" s="54"/>
      <c r="M9" s="30"/>
      <c r="N9" s="55"/>
      <c r="O9" s="30"/>
    </row>
    <row r="10" spans="1:18" ht="25.5">
      <c r="A10" s="4" t="s">
        <v>11</v>
      </c>
      <c r="B10" s="8" t="s">
        <v>19</v>
      </c>
      <c r="C10" s="39">
        <f>C11/C8*100</f>
        <v>87.90277360216183</v>
      </c>
      <c r="D10" s="39">
        <f t="shared" ref="D10:H10" si="1">D11/D8*100</f>
        <v>87.468428731264268</v>
      </c>
      <c r="E10" s="39">
        <f t="shared" si="1"/>
        <v>87.651251639391006</v>
      </c>
      <c r="F10" s="39">
        <f t="shared" si="1"/>
        <v>87.60167736068307</v>
      </c>
      <c r="G10" s="39">
        <f t="shared" si="1"/>
        <v>87.36968617849989</v>
      </c>
      <c r="H10" s="40">
        <f t="shared" si="1"/>
        <v>86.986435092267939</v>
      </c>
      <c r="I10" s="9"/>
      <c r="L10" s="54"/>
      <c r="M10" s="30"/>
      <c r="N10" s="55"/>
      <c r="O10" s="30"/>
    </row>
    <row r="11" spans="1:18" ht="232.5" customHeight="1">
      <c r="A11" s="5" t="s">
        <v>12</v>
      </c>
      <c r="B11" s="7" t="s">
        <v>33</v>
      </c>
      <c r="C11" s="42">
        <v>5835.7344999999996</v>
      </c>
      <c r="D11" s="42">
        <v>6671.5546000000004</v>
      </c>
      <c r="E11" s="42">
        <v>7685.7</v>
      </c>
      <c r="F11" s="42">
        <v>8669.5</v>
      </c>
      <c r="G11" s="42">
        <v>9813.7999999999993</v>
      </c>
      <c r="H11" s="43">
        <v>11138.7</v>
      </c>
      <c r="I11" s="53" t="s">
        <v>48</v>
      </c>
      <c r="L11" s="30">
        <v>5835.7344999999996</v>
      </c>
      <c r="M11" s="30">
        <f>L11-C11</f>
        <v>0</v>
      </c>
      <c r="N11" s="55">
        <v>6671.5545999999995</v>
      </c>
      <c r="O11" s="30">
        <f>N11-D11</f>
        <v>0</v>
      </c>
    </row>
    <row r="12" spans="1:18">
      <c r="A12" s="3" t="s">
        <v>10</v>
      </c>
      <c r="B12" s="8" t="s">
        <v>19</v>
      </c>
      <c r="C12" s="47">
        <v>111.5</v>
      </c>
      <c r="D12" s="34">
        <f>D11/C11*100</f>
        <v>114.32244904219</v>
      </c>
      <c r="E12" s="34">
        <f>E11/D11*100</f>
        <v>115.20103575259655</v>
      </c>
      <c r="F12" s="34">
        <f>F11/E11*100</f>
        <v>112.80039553976866</v>
      </c>
      <c r="G12" s="34">
        <f>G11/F11*100</f>
        <v>113.19914643289692</v>
      </c>
      <c r="H12" s="35">
        <f>H11/G11*100</f>
        <v>113.50037702011456</v>
      </c>
      <c r="I12" s="9"/>
      <c r="L12" s="30"/>
      <c r="M12" s="30"/>
      <c r="N12" s="55"/>
      <c r="O12" s="30"/>
    </row>
    <row r="13" spans="1:18" ht="9.75" customHeight="1">
      <c r="A13" s="78"/>
      <c r="B13" s="79"/>
      <c r="C13" s="79"/>
      <c r="D13" s="79"/>
      <c r="E13" s="79"/>
      <c r="F13" s="79"/>
      <c r="G13" s="79"/>
      <c r="H13" s="80"/>
      <c r="I13" s="9"/>
      <c r="L13" s="30"/>
      <c r="M13" s="30"/>
      <c r="N13" s="55"/>
      <c r="O13" s="30"/>
    </row>
    <row r="14" spans="1:18" ht="278.25" customHeight="1">
      <c r="A14" s="5" t="s">
        <v>13</v>
      </c>
      <c r="B14" s="7" t="s">
        <v>20</v>
      </c>
      <c r="C14" s="44">
        <v>15.5084723429927</v>
      </c>
      <c r="D14" s="44">
        <v>15.639165999999999</v>
      </c>
      <c r="E14" s="44">
        <v>15.795</v>
      </c>
      <c r="F14" s="44">
        <v>15.993</v>
      </c>
      <c r="G14" s="44">
        <v>16.190000000000001</v>
      </c>
      <c r="H14" s="45">
        <v>16.305</v>
      </c>
      <c r="I14" s="53" t="s">
        <v>49</v>
      </c>
      <c r="L14" s="30">
        <v>15.5084723429927</v>
      </c>
      <c r="M14" s="30">
        <f>L14-C14</f>
        <v>0</v>
      </c>
      <c r="N14" s="55">
        <v>15.6391663388172</v>
      </c>
      <c r="O14" s="30">
        <f>N14-D14</f>
        <v>3.3881720007400418E-7</v>
      </c>
    </row>
    <row r="15" spans="1:18">
      <c r="A15" s="3" t="s">
        <v>10</v>
      </c>
      <c r="B15" s="8" t="s">
        <v>19</v>
      </c>
      <c r="C15" s="47">
        <v>100</v>
      </c>
      <c r="D15" s="34">
        <f>D14/C14*100</f>
        <v>100.84272424850633</v>
      </c>
      <c r="E15" s="34">
        <f t="shared" ref="E15:H15" si="2">E14/D14*100</f>
        <v>100.99643420883186</v>
      </c>
      <c r="F15" s="34">
        <f t="shared" si="2"/>
        <v>101.25356125356126</v>
      </c>
      <c r="G15" s="34">
        <f t="shared" si="2"/>
        <v>101.2317889076471</v>
      </c>
      <c r="H15" s="35">
        <f t="shared" si="2"/>
        <v>100.71031500926497</v>
      </c>
      <c r="I15" s="9"/>
      <c r="L15" s="30"/>
      <c r="M15" s="30"/>
      <c r="N15" s="55"/>
      <c r="O15" s="30"/>
    </row>
    <row r="16" spans="1:18" ht="25.5">
      <c r="A16" s="4" t="s">
        <v>11</v>
      </c>
      <c r="B16" s="8" t="s">
        <v>19</v>
      </c>
      <c r="C16" s="39">
        <f>C17/C14*100</f>
        <v>87.104646423177087</v>
      </c>
      <c r="D16" s="39">
        <f t="shared" ref="D16:H16" si="3">D17/D14*100</f>
        <v>84.540313722611543</v>
      </c>
      <c r="E16" s="39">
        <f t="shared" si="3"/>
        <v>83.722697056030398</v>
      </c>
      <c r="F16" s="39">
        <f t="shared" si="3"/>
        <v>83.574063652848125</v>
      </c>
      <c r="G16" s="39">
        <f t="shared" si="3"/>
        <v>83.403335392217414</v>
      </c>
      <c r="H16" s="40">
        <f t="shared" si="3"/>
        <v>84.035571910456923</v>
      </c>
      <c r="I16" s="9"/>
      <c r="L16" s="30"/>
      <c r="M16" s="30"/>
      <c r="N16" s="55"/>
      <c r="O16" s="30"/>
      <c r="Q16" s="1">
        <v>12.789</v>
      </c>
      <c r="R16" s="57">
        <f>D17-Q16</f>
        <v>0.43239999999999945</v>
      </c>
    </row>
    <row r="17" spans="1:18" ht="53.25" customHeight="1">
      <c r="A17" s="5" t="s">
        <v>14</v>
      </c>
      <c r="B17" s="7" t="s">
        <v>20</v>
      </c>
      <c r="C17" s="44">
        <v>13.508599999999999</v>
      </c>
      <c r="D17" s="44">
        <v>13.221399999999999</v>
      </c>
      <c r="E17" s="44">
        <v>13.224</v>
      </c>
      <c r="F17" s="44">
        <v>13.366</v>
      </c>
      <c r="G17" s="44">
        <v>13.503</v>
      </c>
      <c r="H17" s="45">
        <v>13.702</v>
      </c>
      <c r="I17" s="9"/>
      <c r="L17" s="30">
        <v>13.508599999999999</v>
      </c>
      <c r="M17" s="30">
        <f>L17-C17</f>
        <v>0</v>
      </c>
      <c r="N17" s="55">
        <v>13.221399999999999</v>
      </c>
      <c r="O17" s="30">
        <f>N17-D17</f>
        <v>0</v>
      </c>
      <c r="Q17" s="1">
        <v>12.824</v>
      </c>
      <c r="R17" s="57">
        <f>E17-Q17</f>
        <v>0.40000000000000036</v>
      </c>
    </row>
    <row r="18" spans="1:18">
      <c r="A18" s="3" t="s">
        <v>10</v>
      </c>
      <c r="B18" s="8" t="s">
        <v>19</v>
      </c>
      <c r="C18" s="46">
        <v>101.9</v>
      </c>
      <c r="D18" s="34">
        <f>D17/C17*100</f>
        <v>97.873946967117249</v>
      </c>
      <c r="E18" s="34">
        <f>E17/D17*100</f>
        <v>100.01966508841727</v>
      </c>
      <c r="F18" s="34">
        <f t="shared" ref="F18" si="4">F17/E17*100</f>
        <v>101.07380520266183</v>
      </c>
      <c r="G18" s="34">
        <f t="shared" ref="G18" si="5">G17/F17*100</f>
        <v>101.02498877749515</v>
      </c>
      <c r="H18" s="35">
        <f t="shared" ref="H18" si="6">H17/G17*100</f>
        <v>101.47374657483522</v>
      </c>
      <c r="I18" s="9"/>
      <c r="L18" s="30"/>
      <c r="M18" s="30"/>
      <c r="N18" s="55"/>
      <c r="O18" s="30"/>
    </row>
    <row r="19" spans="1:18" ht="12" customHeight="1">
      <c r="A19" s="78"/>
      <c r="B19" s="79"/>
      <c r="C19" s="79"/>
      <c r="D19" s="79"/>
      <c r="E19" s="79"/>
      <c r="F19" s="79"/>
      <c r="G19" s="79"/>
      <c r="H19" s="80"/>
      <c r="I19" s="9"/>
      <c r="L19" s="55"/>
      <c r="M19" s="55"/>
      <c r="N19" s="55"/>
      <c r="O19" s="55"/>
    </row>
    <row r="20" spans="1:18" ht="38.25">
      <c r="A20" s="5" t="s">
        <v>15</v>
      </c>
      <c r="B20" s="7" t="s">
        <v>21</v>
      </c>
      <c r="C20" s="56">
        <v>35672.79</v>
      </c>
      <c r="D20" s="24">
        <f t="shared" ref="D20:H20" si="7">D8/D14/12*1000</f>
        <v>40642.543960890667</v>
      </c>
      <c r="E20" s="24">
        <f t="shared" si="7"/>
        <v>46262.002743484227</v>
      </c>
      <c r="F20" s="24">
        <f t="shared" si="7"/>
        <v>51566.831322036727</v>
      </c>
      <c r="G20" s="24">
        <f t="shared" si="7"/>
        <v>57816.038707020794</v>
      </c>
      <c r="H20" s="25">
        <f t="shared" si="7"/>
        <v>65445.6710620464</v>
      </c>
      <c r="I20" s="9"/>
      <c r="J20" s="1" t="s">
        <v>46</v>
      </c>
      <c r="L20" s="55">
        <v>35672.790224808101</v>
      </c>
      <c r="M20" s="30">
        <f>L20-C20</f>
        <v>2.2480810002889484E-4</v>
      </c>
      <c r="N20" s="55">
        <v>40642.543144759882</v>
      </c>
      <c r="O20" s="30">
        <f>N20-D20</f>
        <v>-8.161307850969024E-4</v>
      </c>
    </row>
    <row r="21" spans="1:18">
      <c r="A21" s="3" t="s">
        <v>10</v>
      </c>
      <c r="B21" s="8" t="s">
        <v>19</v>
      </c>
      <c r="C21" s="46">
        <v>113.6</v>
      </c>
      <c r="D21" s="34">
        <f>D20/C20*100</f>
        <v>113.93149781918001</v>
      </c>
      <c r="E21" s="34">
        <f t="shared" ref="E21:H21" si="8">E20/D20*100</f>
        <v>113.8265429152295</v>
      </c>
      <c r="F21" s="34">
        <f t="shared" si="8"/>
        <v>111.46692374726396</v>
      </c>
      <c r="G21" s="34">
        <f t="shared" si="8"/>
        <v>112.11865694433993</v>
      </c>
      <c r="H21" s="35">
        <f t="shared" si="8"/>
        <v>113.19639415921989</v>
      </c>
      <c r="I21" s="9"/>
      <c r="L21" s="55"/>
      <c r="M21" s="55"/>
      <c r="N21" s="55"/>
      <c r="O21" s="55"/>
      <c r="Q21" s="1">
        <v>39209.599999999999</v>
      </c>
      <c r="R21" s="58">
        <f>D22-Q21</f>
        <v>2840.6279133324279</v>
      </c>
    </row>
    <row r="22" spans="1:18" ht="38.25">
      <c r="A22" s="5" t="s">
        <v>16</v>
      </c>
      <c r="B22" s="7" t="s">
        <v>21</v>
      </c>
      <c r="C22" s="24">
        <f t="shared" ref="C22:H22" si="9">C11/C17/12*1000</f>
        <v>36000.119059956865</v>
      </c>
      <c r="D22" s="24">
        <f t="shared" si="9"/>
        <v>42050.227913332426</v>
      </c>
      <c r="E22" s="24">
        <f t="shared" si="9"/>
        <v>48432.773744706596</v>
      </c>
      <c r="F22" s="24">
        <f t="shared" si="9"/>
        <v>54051.94772806624</v>
      </c>
      <c r="G22" s="24">
        <f t="shared" si="9"/>
        <v>60565.553333827047</v>
      </c>
      <c r="H22" s="25">
        <f t="shared" si="9"/>
        <v>67743.760035031388</v>
      </c>
      <c r="I22" s="9"/>
      <c r="L22" s="55">
        <v>36000.119059956865</v>
      </c>
      <c r="M22" s="30">
        <f>L22-C22</f>
        <v>0</v>
      </c>
      <c r="N22" s="55">
        <v>42050.2</v>
      </c>
      <c r="O22" s="30">
        <f>N22-D22</f>
        <v>-2.7913332429307047E-2</v>
      </c>
      <c r="Q22" s="1">
        <v>45541.2</v>
      </c>
      <c r="R22" s="58">
        <f>E22-Q22</f>
        <v>2891.5737447065985</v>
      </c>
    </row>
    <row r="23" spans="1:18">
      <c r="A23" s="3" t="s">
        <v>10</v>
      </c>
      <c r="B23" s="8" t="s">
        <v>19</v>
      </c>
      <c r="C23" s="46">
        <v>109.4</v>
      </c>
      <c r="D23" s="34">
        <f>D22/C22*100</f>
        <v>116.80580234554039</v>
      </c>
      <c r="E23" s="34">
        <f t="shared" ref="E23" si="10">E22/D22*100</f>
        <v>115.17838582118725</v>
      </c>
      <c r="F23" s="34">
        <f t="shared" ref="F23" si="11">F22/E22*100</f>
        <v>111.6020073782658</v>
      </c>
      <c r="G23" s="34">
        <f t="shared" ref="G23" si="12">G22/F22*100</f>
        <v>112.05063994831521</v>
      </c>
      <c r="H23" s="35">
        <f t="shared" ref="H23" si="13">H22/G22*100</f>
        <v>111.85196255310224</v>
      </c>
      <c r="I23" s="9"/>
    </row>
    <row r="24" spans="1:18" ht="19.5" customHeight="1">
      <c r="A24" s="78"/>
      <c r="B24" s="79"/>
      <c r="C24" s="79"/>
      <c r="D24" s="79"/>
      <c r="E24" s="79"/>
      <c r="F24" s="79"/>
      <c r="G24" s="79"/>
      <c r="H24" s="80"/>
      <c r="I24" s="9"/>
    </row>
    <row r="25" spans="1:18" ht="66" customHeight="1">
      <c r="A25" s="5" t="s">
        <v>17</v>
      </c>
      <c r="B25" s="7" t="s">
        <v>19</v>
      </c>
      <c r="C25" s="26">
        <f t="shared" ref="C25:H25" si="14">C21/C7*100</f>
        <v>105.67441860465117</v>
      </c>
      <c r="D25" s="26">
        <f t="shared" si="14"/>
        <v>100.61953353279168</v>
      </c>
      <c r="E25" s="26">
        <f t="shared" si="14"/>
        <v>107.89245773955403</v>
      </c>
      <c r="F25" s="26">
        <f t="shared" si="14"/>
        <v>106.15897499739424</v>
      </c>
      <c r="G25" s="26">
        <f t="shared" si="14"/>
        <v>107.80640090801916</v>
      </c>
      <c r="H25" s="27">
        <f t="shared" si="14"/>
        <v>108.84268669155759</v>
      </c>
      <c r="I25" s="9"/>
    </row>
    <row r="26" spans="1:18" ht="39.75" customHeight="1" thickBot="1">
      <c r="A26" s="36" t="s">
        <v>18</v>
      </c>
      <c r="B26" s="37" t="s">
        <v>19</v>
      </c>
      <c r="C26" s="28">
        <f t="shared" ref="C26:H26" si="15">C23/C7*100</f>
        <v>101.76744186046511</v>
      </c>
      <c r="D26" s="28">
        <f t="shared" si="15"/>
        <v>103.15799906874537</v>
      </c>
      <c r="E26" s="28">
        <f t="shared" si="15"/>
        <v>109.17382542292631</v>
      </c>
      <c r="F26" s="28">
        <f t="shared" si="15"/>
        <v>106.28762607453885</v>
      </c>
      <c r="G26" s="28">
        <f t="shared" si="15"/>
        <v>107.74099995030309</v>
      </c>
      <c r="H26" s="29">
        <f t="shared" si="15"/>
        <v>107.54996399336754</v>
      </c>
      <c r="I26" s="9"/>
    </row>
    <row r="27" spans="1:18">
      <c r="A27" s="38"/>
      <c r="B27" s="38"/>
      <c r="C27" s="38"/>
      <c r="D27" s="38"/>
      <c r="E27" s="38"/>
      <c r="F27" s="38"/>
      <c r="G27" s="38"/>
      <c r="H27" s="38"/>
    </row>
    <row r="28" spans="1:18" ht="15.75" customHeight="1">
      <c r="A28" s="41" t="s">
        <v>23</v>
      </c>
    </row>
    <row r="31" spans="1:18" s="13" customFormat="1" ht="25.5">
      <c r="A31" s="11" t="s">
        <v>24</v>
      </c>
      <c r="B31" s="68" t="s">
        <v>43</v>
      </c>
      <c r="C31" s="68"/>
      <c r="D31" s="68"/>
      <c r="E31" s="68"/>
      <c r="F31" s="68"/>
      <c r="G31" s="68"/>
      <c r="H31" s="68"/>
      <c r="I31" s="12"/>
      <c r="M31" s="14"/>
      <c r="N31" s="14"/>
    </row>
    <row r="32" spans="1:18" s="15" customFormat="1" ht="12.75">
      <c r="B32" s="69" t="s">
        <v>25</v>
      </c>
      <c r="C32" s="69"/>
      <c r="D32" s="69"/>
      <c r="E32" s="69"/>
      <c r="F32" s="69"/>
      <c r="G32" s="69"/>
      <c r="H32" s="69"/>
      <c r="I32" s="16"/>
      <c r="M32" s="14"/>
      <c r="N32" s="14"/>
    </row>
    <row r="33" spans="1:14" s="15" customFormat="1" ht="12.75">
      <c r="B33" s="16"/>
      <c r="C33" s="16"/>
      <c r="D33" s="16"/>
      <c r="E33" s="16"/>
      <c r="F33" s="16"/>
      <c r="G33" s="16"/>
      <c r="H33" s="16"/>
      <c r="I33" s="16"/>
      <c r="M33" s="14"/>
      <c r="N33" s="14"/>
    </row>
    <row r="34" spans="1:14" s="17" customFormat="1" ht="12.75">
      <c r="M34" s="14"/>
      <c r="N34" s="14"/>
    </row>
    <row r="35" spans="1:14" s="17" customFormat="1" ht="14.25">
      <c r="A35" s="17" t="s">
        <v>26</v>
      </c>
      <c r="B35" s="73" t="s">
        <v>44</v>
      </c>
      <c r="C35" s="73"/>
      <c r="D35" s="73"/>
      <c r="E35" s="73"/>
      <c r="F35" s="73"/>
      <c r="G35" s="73"/>
      <c r="H35" s="73"/>
      <c r="I35" s="18"/>
      <c r="M35" s="14"/>
      <c r="N35" s="14"/>
    </row>
    <row r="36" spans="1:14" s="17" customFormat="1" ht="12.75">
      <c r="A36" s="19"/>
      <c r="B36" s="74" t="s">
        <v>25</v>
      </c>
      <c r="C36" s="74"/>
      <c r="D36" s="74"/>
      <c r="E36" s="74"/>
      <c r="F36" s="74"/>
      <c r="G36" s="74"/>
      <c r="H36" s="74"/>
      <c r="I36" s="18"/>
      <c r="M36" s="13"/>
      <c r="N36" s="13"/>
    </row>
    <row r="37" spans="1:14" s="17" customFormat="1" ht="12.75">
      <c r="A37" s="19"/>
      <c r="B37" s="18"/>
      <c r="C37" s="18"/>
      <c r="D37" s="18"/>
      <c r="E37" s="18"/>
      <c r="F37" s="18"/>
      <c r="G37" s="18"/>
      <c r="H37" s="18"/>
      <c r="I37" s="18"/>
      <c r="M37" s="15"/>
      <c r="N37" s="15"/>
    </row>
    <row r="38" spans="1:14" s="17" customFormat="1" ht="12.75">
      <c r="A38" s="19"/>
      <c r="B38" s="18"/>
      <c r="C38" s="18"/>
      <c r="D38" s="18"/>
      <c r="E38" s="18"/>
      <c r="F38" s="18"/>
      <c r="G38" s="18"/>
      <c r="H38" s="18"/>
      <c r="I38" s="18"/>
      <c r="M38" s="15"/>
      <c r="N38" s="15"/>
    </row>
    <row r="39" spans="1:14" s="17" customFormat="1" ht="12.75">
      <c r="A39" s="19"/>
      <c r="B39" s="18"/>
      <c r="C39" s="18"/>
      <c r="D39" s="18"/>
      <c r="E39" s="18"/>
      <c r="F39" s="18"/>
      <c r="G39" s="18"/>
      <c r="H39" s="18"/>
      <c r="I39" s="18"/>
    </row>
    <row r="40" spans="1:14" s="21" customFormat="1" ht="12.75">
      <c r="A40" s="19" t="s">
        <v>27</v>
      </c>
      <c r="B40" s="20"/>
      <c r="C40" s="17"/>
      <c r="D40" s="17"/>
      <c r="E40" s="17"/>
      <c r="M40" s="17"/>
      <c r="N40" s="17"/>
    </row>
    <row r="41" spans="1:14" s="21" customFormat="1" ht="25.5" customHeight="1">
      <c r="A41" s="67" t="s">
        <v>29</v>
      </c>
      <c r="B41" s="67"/>
      <c r="M41" s="17"/>
      <c r="N41" s="17"/>
    </row>
    <row r="42" spans="1:14" s="21" customFormat="1" ht="12.75">
      <c r="A42" s="33" t="s">
        <v>28</v>
      </c>
      <c r="B42" s="22"/>
      <c r="M42" s="17"/>
      <c r="N42" s="17"/>
    </row>
  </sheetData>
  <protectedRanges>
    <protectedRange sqref="A2:C2 F2:I2" name="Диапазон1"/>
  </protectedRanges>
  <mergeCells count="18">
    <mergeCell ref="A41:B41"/>
    <mergeCell ref="B31:H31"/>
    <mergeCell ref="B32:H32"/>
    <mergeCell ref="L6:M6"/>
    <mergeCell ref="I5:I6"/>
    <mergeCell ref="B35:H35"/>
    <mergeCell ref="B36:H36"/>
    <mergeCell ref="L5:O5"/>
    <mergeCell ref="N6:O6"/>
    <mergeCell ref="A13:H13"/>
    <mergeCell ref="A19:H19"/>
    <mergeCell ref="A24:H24"/>
    <mergeCell ref="A1:H1"/>
    <mergeCell ref="C5:D5"/>
    <mergeCell ref="F5:H5"/>
    <mergeCell ref="A5:A6"/>
    <mergeCell ref="B5:B6"/>
    <mergeCell ref="A2:I2"/>
  </mergeCells>
  <hyperlinks>
    <hyperlink ref="A42" r:id="rId1"/>
  </hyperlinks>
  <printOptions horizontalCentered="1"/>
  <pageMargins left="0.31496062992125984" right="0.31496062992125984" top="0.51181102362204722" bottom="0.27559055118110237" header="0.31496062992125984" footer="0.31496062992125984"/>
  <pageSetup paperSize="9" scale="8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П. Карамова</dc:creator>
  <cp:lastModifiedBy>vakulenkon</cp:lastModifiedBy>
  <cp:lastPrinted>2023-09-11T12:30:00Z</cp:lastPrinted>
  <dcterms:created xsi:type="dcterms:W3CDTF">2020-02-27T12:46:24Z</dcterms:created>
  <dcterms:modified xsi:type="dcterms:W3CDTF">2023-09-11T12:32:12Z</dcterms:modified>
</cp:coreProperties>
</file>